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<sst xmlns="http://schemas.openxmlformats.org/spreadsheetml/2006/main" uniqueCount="73">
  <si>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</si>
  <si>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</si>
  <si>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</si>
  <si>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จำปา ผ่องอากาศ    เลขที่ 31/2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</si>
  <si>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</si>
  <si>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</si>
  <si>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</si>
  <si>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</si>
  <si>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</si>
  <si>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</si>
  <si>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</si>
  <si>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</si>
  <si>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</si>
  <si>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</si>
  <si>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</si>
  <si>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</si>
  <si>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</si>
  <si>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</si>
  <si>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</si>
  <si>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</si>
  <si>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</si>
  <si>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</si>
  <si>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</si>
  <si>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</si>
  <si>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</si>
  <si>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</si>
  <si>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</si>
  <si>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</si>
  <si>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</si>
  <si>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</si>
  <si>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</si>
  <si>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</si>
  <si>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</si>
  <si>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</si>
  <si>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</si>
  <si>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</si>
  <si>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</si>
  <si>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</si>
  <si>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</si>
  <si>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</si>
  <si>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จ500/6919</t>
  </si>
  <si>
    <t>3150600079795</t>
  </si>
  <si>
    <t>นาง จำปา ผ่องอากาศ</t>
  </si>
  <si>
    <t>เลขที่ 31/2 ม.5</t>
  </si>
  <si>
    <t>05B033/002</t>
  </si>
  <si>
    <t>โฉนด</t>
  </si>
  <si>
    <t>29286</t>
  </si>
  <si>
    <t xml:space="preserve">(2-3) </t>
  </si>
  <si>
    <t>05B034</t>
  </si>
  <si>
    <t>29288</t>
  </si>
  <si>
    <t xml:space="preserve">(2-1) </t>
  </si>
  <si>
    <t>31/2 ม.5ท่าช้าง วิเศษชัยชาญ อ่างทอง</t>
  </si>
  <si>
    <t>05B034-B001</t>
  </si>
  <si>
    <t>100|ประเภทบ้านเดี่ยว(65)</t>
  </si>
  <si>
    <t>ไม้</t>
  </si>
  <si>
    <t>ใช้เอง-(2-1)</t>
  </si>
  <si>
    <t>บ้านพักอาศัย</t>
  </si>
  <si>
    <t xml:space="preserve">  มีสิ่งปลูกสร้างของบุคคลอื่น </t>
  </si>
  <si>
    <t>05B093/011</t>
  </si>
  <si>
    <t>อื่นๆ</t>
  </si>
  <si>
    <t>05B093/011-B001</t>
  </si>
  <si>
    <t>ครึ่งตึกครึ่งไม้</t>
  </si>
  <si>
    <t>ให้เช่า-อื่นๆ</t>
  </si>
  <si>
    <t>*ร้านน้ำปั่นปีโป้</t>
  </si>
  <si>
    <t>05B093/011-B002</t>
  </si>
  <si>
    <t>*ร้านอาหารตามสั่ง</t>
  </si>
  <si>
    <t>05B093/011-B003</t>
  </si>
  <si>
    <t>*ร้านขายของชำ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</si>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</sst>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0" sqref="M20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8927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35</v>
      </c>
      <c r="M10" s="65" t="s">
        <v>47</v>
      </c>
      <c r="N10" s="69" t="str">
        <f>((J10*400)+(K10*100))+L10</f>
        <v>0</v>
      </c>
      <c r="O10" s="69">
        <v>250</v>
      </c>
      <c r="P10" s="69" t="str">
        <f>N10*O10</f>
        <v>0</v>
      </c>
      <c r="Q10" s="65"/>
      <c r="R10" s="65"/>
      <c r="S10" s="70"/>
      <c r="T10" s="65"/>
      <c r="U10" s="65"/>
      <c r="V10" s="68"/>
      <c r="W10" s="65"/>
      <c r="X10" s="65"/>
      <c r="Y10" s="65"/>
      <c r="Z10" s="69"/>
      <c r="AA10" s="66"/>
      <c r="AB10" s="69"/>
      <c r="AC10" s="69"/>
      <c r="AD10" s="67"/>
      <c r="AE10" s="67"/>
      <c r="AF10" s="69"/>
      <c r="AG10" s="69" t="str">
        <f>AF10+P10</f>
        <v>0</v>
      </c>
      <c r="AH10" s="69" t="str">
        <f>AG10</f>
        <v>0</v>
      </c>
      <c r="AI10" s="69">
        <v>0</v>
      </c>
      <c r="AJ10" s="69" t="str">
        <f>IF((AI10-AH10) &gt; 1,0,IF((AI10-AH10)&lt;0,AH10-AI10,AI10-AH10))</f>
        <v>0</v>
      </c>
      <c r="AK10" s="69">
        <v>0.02</v>
      </c>
      <c r="AL10" s="69" t="str">
        <f>ROUND(AJ10*(AK10/100),2)</f>
        <v>0</v>
      </c>
    </row>
    <row r="11" spans="1:40" customHeight="1" ht="19.5">
      <c r="A11" s="67" t="s">
        <v>40</v>
      </c>
      <c r="B11" s="68" t="s">
        <v>41</v>
      </c>
      <c r="C11" s="67" t="s">
        <v>42</v>
      </c>
      <c r="D11" s="67" t="s">
        <v>43</v>
      </c>
      <c r="E11" s="67">
        <v>2</v>
      </c>
      <c r="F11" s="67">
        <v>6970</v>
      </c>
      <c r="G11" s="68" t="s">
        <v>48</v>
      </c>
      <c r="H11" s="65" t="s">
        <v>45</v>
      </c>
      <c r="I11" s="65" t="s">
        <v>49</v>
      </c>
      <c r="J11" s="65">
        <v>0</v>
      </c>
      <c r="K11" s="65">
        <v>0</v>
      </c>
      <c r="L11" s="66">
        <v>20.25</v>
      </c>
      <c r="M11" s="65" t="s">
        <v>50</v>
      </c>
      <c r="N11" s="69" t="str">
        <f>((J11*400)+(K11*100))+L11</f>
        <v>0</v>
      </c>
      <c r="O11" s="69">
        <v>250</v>
      </c>
      <c r="P11" s="69" t="str">
        <f>N11*O11</f>
        <v>0</v>
      </c>
      <c r="Q11" s="65">
        <v>1</v>
      </c>
      <c r="R11" s="65" t="s">
        <v>40</v>
      </c>
      <c r="S11" s="70" t="s">
        <v>41</v>
      </c>
      <c r="T11" s="65" t="s">
        <v>42</v>
      </c>
      <c r="U11" s="65" t="s">
        <v>51</v>
      </c>
      <c r="V11" s="68" t="s">
        <v>52</v>
      </c>
      <c r="W11" s="65" t="s">
        <v>53</v>
      </c>
      <c r="X11" s="65" t="s">
        <v>54</v>
      </c>
      <c r="Y11" s="65" t="s">
        <v>55</v>
      </c>
      <c r="Z11" s="69">
        <v>81</v>
      </c>
      <c r="AA11" s="66">
        <v>100</v>
      </c>
      <c r="AB11" s="69">
        <v>6650</v>
      </c>
      <c r="AC11" s="69" t="str">
        <f>Z11*AB11</f>
        <v>0</v>
      </c>
      <c r="AD11" s="67">
        <v>73</v>
      </c>
      <c r="AE11" s="67">
        <v>93</v>
      </c>
      <c r="AF11" s="69" t="str">
        <f>(AC11*(100-AE11))/100</f>
        <v>0</v>
      </c>
      <c r="AG11" s="69" t="str">
        <f>P11+AF11</f>
        <v>0</v>
      </c>
      <c r="AH11" s="69" t="str">
        <f>(AG11*AA11)/100</f>
        <v>0</v>
      </c>
      <c r="AI11" s="69">
        <v>50000000</v>
      </c>
      <c r="AJ11" s="69" t="str">
        <f>IF((AI11-AH11) &gt; 1,0,IF((AI11-AH11)&lt;0,AH11-AI11,AI11-AH11))</f>
        <v>0</v>
      </c>
      <c r="AK11" s="69">
        <v>0.02</v>
      </c>
      <c r="AL11" s="69" t="str">
        <f>ROUND(AJ11*(AK11/100),2)</f>
        <v>0</v>
      </c>
      <c r="AM11" s="7" t="s">
        <v>56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13.5</v>
      </c>
      <c r="M12" s="65" t="s">
        <v>50</v>
      </c>
      <c r="N12" s="69" t="str">
        <f>((J12*400)+(K12*100))+L12</f>
        <v>0</v>
      </c>
      <c r="O12" s="69">
        <v>250</v>
      </c>
      <c r="P12" s="69" t="str">
        <f>N12*O12</f>
        <v>0</v>
      </c>
      <c r="Q12" s="65"/>
      <c r="R12" s="65"/>
      <c r="S12" s="70"/>
      <c r="T12" s="65"/>
      <c r="U12" s="65"/>
      <c r="V12" s="68"/>
      <c r="W12" s="65" t="s">
        <v>57</v>
      </c>
      <c r="X12" s="65"/>
      <c r="Y12" s="65"/>
      <c r="Z12" s="69"/>
      <c r="AA12" s="66"/>
      <c r="AB12" s="69"/>
      <c r="AC12" s="69"/>
      <c r="AD12" s="67"/>
      <c r="AE12" s="67"/>
      <c r="AF12" s="69"/>
      <c r="AG12" s="69" t="str">
        <f>P12</f>
        <v>0</v>
      </c>
      <c r="AH12" s="69" t="str">
        <f>AG12</f>
        <v>0</v>
      </c>
      <c r="AI12" s="69">
        <v>50000000</v>
      </c>
      <c r="AJ12" s="69" t="str">
        <f>IF((AI12-AH12) &gt; 1,0,IF((AI12-AH12)&lt;0,AH12-AI12,AI12-AH12))</f>
        <v>0</v>
      </c>
      <c r="AK12" s="69">
        <v>0.02</v>
      </c>
      <c r="AL12" s="69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27</v>
      </c>
      <c r="M13" s="65" t="s">
        <v>50</v>
      </c>
      <c r="N13" s="69" t="str">
        <f>((J13*400)+(K13*100))+L13</f>
        <v>0</v>
      </c>
      <c r="O13" s="69">
        <v>250</v>
      </c>
      <c r="P13" s="69" t="str">
        <f>N13*O13</f>
        <v>0</v>
      </c>
      <c r="Q13" s="65"/>
      <c r="R13" s="65"/>
      <c r="S13" s="70"/>
      <c r="T13" s="65"/>
      <c r="U13" s="65"/>
      <c r="V13" s="68"/>
      <c r="W13" s="65" t="s">
        <v>57</v>
      </c>
      <c r="X13" s="65"/>
      <c r="Y13" s="65"/>
      <c r="Z13" s="69"/>
      <c r="AA13" s="66"/>
      <c r="AB13" s="69"/>
      <c r="AC13" s="69"/>
      <c r="AD13" s="67"/>
      <c r="AE13" s="67"/>
      <c r="AF13" s="69"/>
      <c r="AG13" s="69" t="str">
        <f>P13</f>
        <v>0</v>
      </c>
      <c r="AH13" s="69" t="str">
        <f>AG13</f>
        <v>0</v>
      </c>
      <c r="AI13" s="69">
        <v>50000000</v>
      </c>
      <c r="AJ13" s="69" t="str">
        <f>IF((AI13-AH13) &gt; 1,0,IF((AI13-AH13)&lt;0,AH13-AI13,AI13-AH13))</f>
        <v>0</v>
      </c>
      <c r="AK13" s="69">
        <v>0.02</v>
      </c>
      <c r="AL13" s="69" t="str">
        <f>ROUND(AJ13*(AK13/100),2)</f>
        <v>0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22.25</v>
      </c>
      <c r="M14" s="65" t="s">
        <v>47</v>
      </c>
      <c r="N14" s="69" t="str">
        <f>((J14*400)+(K14*100))+L14</f>
        <v>0</v>
      </c>
      <c r="O14" s="69">
        <v>250</v>
      </c>
      <c r="P14" s="69" t="str">
        <f>N14*O14</f>
        <v>0</v>
      </c>
      <c r="Q14" s="65"/>
      <c r="R14" s="65"/>
      <c r="S14" s="70"/>
      <c r="T14" s="65"/>
      <c r="U14" s="65"/>
      <c r="V14" s="68"/>
      <c r="W14" s="65"/>
      <c r="X14" s="65"/>
      <c r="Y14" s="65"/>
      <c r="Z14" s="69"/>
      <c r="AA14" s="66"/>
      <c r="AB14" s="69"/>
      <c r="AC14" s="69"/>
      <c r="AD14" s="67"/>
      <c r="AE14" s="67"/>
      <c r="AF14" s="69"/>
      <c r="AG14" s="69" t="str">
        <f>AF14+P14</f>
        <v>0</v>
      </c>
      <c r="AH14" s="69" t="str">
        <f>AG14</f>
        <v>0</v>
      </c>
      <c r="AI14" s="69">
        <v>0</v>
      </c>
      <c r="AJ14" s="69" t="str">
        <f>IF((AI14-AH14) &gt; 1,0,IF((AI14-AH14)&lt;0,AH14-AI14,AI14-AH14))</f>
        <v>0</v>
      </c>
      <c r="AK14" s="69">
        <v>0.02</v>
      </c>
      <c r="AL14" s="69" t="str">
        <f>ROUND(AJ14*(AK14/100),2)</f>
        <v>0</v>
      </c>
    </row>
    <row r="15" spans="1:40">
      <c r="A15" s="67" t="s">
        <v>40</v>
      </c>
      <c r="B15" s="68" t="s">
        <v>41</v>
      </c>
      <c r="C15" s="67" t="s">
        <v>42</v>
      </c>
      <c r="D15" s="67" t="s">
        <v>43</v>
      </c>
      <c r="E15" s="67">
        <v>3</v>
      </c>
      <c r="F15" s="67">
        <v>9075</v>
      </c>
      <c r="G15" s="68" t="s">
        <v>58</v>
      </c>
      <c r="H15" s="65" t="s">
        <v>45</v>
      </c>
      <c r="I15" s="65"/>
      <c r="J15" s="65">
        <v>0</v>
      </c>
      <c r="K15" s="65">
        <v>0</v>
      </c>
      <c r="L15" s="66">
        <v>1</v>
      </c>
      <c r="M15" s="65" t="s">
        <v>59</v>
      </c>
      <c r="N15" s="69" t="str">
        <f>((J15*400)+(K15*100))+L15</f>
        <v>0</v>
      </c>
      <c r="O15" s="69">
        <v>150</v>
      </c>
      <c r="P15" s="69" t="str">
        <f>N15*O15</f>
        <v>0</v>
      </c>
      <c r="Q15" s="65">
        <v>1</v>
      </c>
      <c r="R15" s="65" t="s">
        <v>40</v>
      </c>
      <c r="S15" s="70" t="s">
        <v>41</v>
      </c>
      <c r="T15" s="65" t="s">
        <v>42</v>
      </c>
      <c r="U15" s="65" t="s">
        <v>51</v>
      </c>
      <c r="V15" s="68" t="s">
        <v>60</v>
      </c>
      <c r="W15" s="65" t="s">
        <v>53</v>
      </c>
      <c r="X15" s="65" t="s">
        <v>61</v>
      </c>
      <c r="Y15" s="65" t="s">
        <v>62</v>
      </c>
      <c r="Z15" s="69">
        <v>4</v>
      </c>
      <c r="AA15" s="66">
        <v>100</v>
      </c>
      <c r="AB15" s="69">
        <v>6650</v>
      </c>
      <c r="AC15" s="69" t="str">
        <f>Z15*AB15</f>
        <v>0</v>
      </c>
      <c r="AD15" s="67">
        <v>3</v>
      </c>
      <c r="AE15" s="67">
        <v>6</v>
      </c>
      <c r="AF15" s="69" t="str">
        <f>(AC15*(100-AE15))/100</f>
        <v>0</v>
      </c>
      <c r="AG15" s="69" t="str">
        <f>P15+AF15</f>
        <v>0</v>
      </c>
      <c r="AH15" s="69" t="str">
        <f>(AG15*AA15)/100</f>
        <v>0</v>
      </c>
      <c r="AI15" s="69">
        <v>0</v>
      </c>
      <c r="AJ15" s="69" t="str">
        <f>IF((AI15-AH15) &gt; 1,0,IF((AI15-AH15)&lt;0,AH15-AI15,AI15-AH15))</f>
        <v>0</v>
      </c>
      <c r="AK15" s="69">
        <v>0.3</v>
      </c>
      <c r="AL15" s="69" t="str">
        <f>ROUND(AJ15*(AK15/100),2)</f>
        <v>0</v>
      </c>
      <c r="AM15" s="7" t="s">
        <v>63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2.25</v>
      </c>
      <c r="M16" s="65" t="s">
        <v>59</v>
      </c>
      <c r="N16" s="69" t="str">
        <f>((J16*400)+(K16*100))+L16</f>
        <v>0</v>
      </c>
      <c r="O16" s="69">
        <v>150</v>
      </c>
      <c r="P16" s="69" t="str">
        <f>N16*O16</f>
        <v>0</v>
      </c>
      <c r="Q16" s="65">
        <v>1</v>
      </c>
      <c r="R16" s="65" t="s">
        <v>40</v>
      </c>
      <c r="S16" s="70" t="s">
        <v>41</v>
      </c>
      <c r="T16" s="65" t="s">
        <v>42</v>
      </c>
      <c r="U16" s="65" t="s">
        <v>51</v>
      </c>
      <c r="V16" s="68" t="s">
        <v>64</v>
      </c>
      <c r="W16" s="65" t="s">
        <v>53</v>
      </c>
      <c r="X16" s="65" t="s">
        <v>61</v>
      </c>
      <c r="Y16" s="65" t="s">
        <v>62</v>
      </c>
      <c r="Z16" s="69">
        <v>9</v>
      </c>
      <c r="AA16" s="66">
        <v>100</v>
      </c>
      <c r="AB16" s="69">
        <v>6650</v>
      </c>
      <c r="AC16" s="69" t="str">
        <f>Z16*AB16</f>
        <v>0</v>
      </c>
      <c r="AD16" s="67">
        <v>3</v>
      </c>
      <c r="AE16" s="67">
        <v>6</v>
      </c>
      <c r="AF16" s="69" t="str">
        <f>(AC16*(100-AE16))/100</f>
        <v>0</v>
      </c>
      <c r="AG16" s="69" t="str">
        <f>P16+AF16</f>
        <v>0</v>
      </c>
      <c r="AH16" s="69" t="str">
        <f>(AG16*AA16)/100</f>
        <v>0</v>
      </c>
      <c r="AI16" s="69">
        <v>0</v>
      </c>
      <c r="AJ16" s="69" t="str">
        <f>IF((AI16-AH16) &gt; 1,0,IF((AI16-AH16)&lt;0,AH16-AI16,AI16-AH16))</f>
        <v>0</v>
      </c>
      <c r="AK16" s="69">
        <v>0.3</v>
      </c>
      <c r="AL16" s="69" t="str">
        <f>ROUND(AJ16*(AK16/100),2)</f>
        <v>0</v>
      </c>
      <c r="AM16" s="7" t="s">
        <v>65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0</v>
      </c>
      <c r="K17" s="65">
        <v>0</v>
      </c>
      <c r="L17" s="66">
        <v>3</v>
      </c>
      <c r="M17" s="65" t="s">
        <v>59</v>
      </c>
      <c r="N17" s="69" t="str">
        <f>((J17*400)+(K17*100))+L17</f>
        <v>0</v>
      </c>
      <c r="O17" s="69">
        <v>150</v>
      </c>
      <c r="P17" s="69" t="str">
        <f>N17*O17</f>
        <v>0</v>
      </c>
      <c r="Q17" s="65">
        <v>1</v>
      </c>
      <c r="R17" s="65" t="s">
        <v>40</v>
      </c>
      <c r="S17" s="70" t="s">
        <v>41</v>
      </c>
      <c r="T17" s="65" t="s">
        <v>42</v>
      </c>
      <c r="U17" s="65" t="s">
        <v>51</v>
      </c>
      <c r="V17" s="68" t="s">
        <v>66</v>
      </c>
      <c r="W17" s="65" t="s">
        <v>53</v>
      </c>
      <c r="X17" s="65" t="s">
        <v>61</v>
      </c>
      <c r="Y17" s="65" t="s">
        <v>62</v>
      </c>
      <c r="Z17" s="69">
        <v>12</v>
      </c>
      <c r="AA17" s="66">
        <v>100</v>
      </c>
      <c r="AB17" s="69">
        <v>6650</v>
      </c>
      <c r="AC17" s="69" t="str">
        <f>Z17*AB17</f>
        <v>0</v>
      </c>
      <c r="AD17" s="67">
        <v>3</v>
      </c>
      <c r="AE17" s="67">
        <v>6</v>
      </c>
      <c r="AF17" s="69" t="str">
        <f>(AC17*(100-AE17))/100</f>
        <v>0</v>
      </c>
      <c r="AG17" s="69" t="str">
        <f>P17+AF17</f>
        <v>0</v>
      </c>
      <c r="AH17" s="69" t="str">
        <f>(AG17*AA17)/100</f>
        <v>0</v>
      </c>
      <c r="AI17" s="69">
        <v>0</v>
      </c>
      <c r="AJ17" s="69" t="str">
        <f>IF((AI17-AH17) &gt; 1,0,IF((AI17-AH17)&lt;0,AH17-AI17,AI17-AH17))</f>
        <v>0</v>
      </c>
      <c r="AK17" s="69">
        <v>0.3</v>
      </c>
      <c r="AL17" s="69" t="str">
        <f>ROUND(AJ17*(AK17/100),2)</f>
        <v>0</v>
      </c>
      <c r="AM17" s="7" t="s">
        <v>67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/>
      <c r="K18" s="65"/>
      <c r="L18" s="66"/>
      <c r="M18" s="65"/>
      <c r="N18" s="69"/>
      <c r="O18" s="69"/>
      <c r="P18" s="69"/>
      <c r="Q18" s="65"/>
      <c r="R18" s="65"/>
      <c r="S18" s="70"/>
      <c r="T18" s="65"/>
      <c r="U18" s="65"/>
      <c r="V18" s="68"/>
      <c r="W18" s="65"/>
      <c r="X18" s="65"/>
      <c r="Y18" s="65"/>
      <c r="Z18" s="69"/>
      <c r="AA18" s="66"/>
      <c r="AB18" s="69"/>
      <c r="AC18" s="69"/>
      <c r="AD18" s="67"/>
      <c r="AE18" s="67"/>
      <c r="AF18" s="69"/>
      <c r="AG18" s="69"/>
      <c r="AH18" s="69"/>
      <c r="AI18" s="69"/>
      <c r="AJ18" s="69"/>
      <c r="AK18" s="69" t="s">
        <v>68</v>
      </c>
      <c r="AL18" s="69" t="str">
        <f>SUM(AL10:AL17)</f>
        <v>0</v>
      </c>
    </row>
    <row r="19" spans="1:40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69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71" t="s">
        <v>70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1" t="s">
        <v>71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1" t="s">
        <v>72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